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AppData\Local\Temp\Rar$DIa15768.49385\"/>
    </mc:Choice>
  </mc:AlternateContent>
  <bookViews>
    <workbookView xWindow="480" yWindow="120" windowWidth="20730" windowHeight="11580"/>
  </bookViews>
  <sheets>
    <sheet name="прил 1 (на Думу)" sheetId="1" r:id="rId1"/>
  </sheets>
  <externalReferences>
    <externalReference r:id="rId2"/>
  </externalReferences>
  <definedNames>
    <definedName name="_xlnm.Print_Titles" localSheetId="0">'прил 1 (на Думу)'!$8:$8</definedName>
  </definedNames>
  <calcPr calcId="162913" iterate="1"/>
</workbook>
</file>

<file path=xl/calcChain.xml><?xml version="1.0" encoding="utf-8"?>
<calcChain xmlns="http://schemas.openxmlformats.org/spreadsheetml/2006/main">
  <c r="C123" i="1" l="1"/>
  <c r="E109" i="1" l="1"/>
  <c r="C99" i="1" l="1"/>
  <c r="C122" i="1" l="1"/>
  <c r="C116" i="1"/>
  <c r="C110" i="1"/>
  <c r="C105" i="1"/>
  <c r="C100" i="1" s="1"/>
  <c r="C97" i="1"/>
  <c r="C92" i="1"/>
  <c r="C89" i="1"/>
  <c r="C87" i="1"/>
  <c r="C85" i="1"/>
  <c r="C83" i="1"/>
  <c r="C81" i="1"/>
  <c r="C79" i="1"/>
  <c r="C77" i="1"/>
  <c r="C75" i="1"/>
  <c r="C73" i="1"/>
  <c r="C71" i="1"/>
  <c r="C67" i="1"/>
  <c r="C66" i="1"/>
  <c r="C65" i="1" s="1"/>
  <c r="C64" i="1" s="1"/>
  <c r="C62" i="1"/>
  <c r="C61" i="1" s="1"/>
  <c r="C59" i="1"/>
  <c r="C58" i="1"/>
  <c r="C57" i="1" s="1"/>
  <c r="C56" i="1" s="1"/>
  <c r="C55" i="1"/>
  <c r="C54" i="1" s="1"/>
  <c r="C53" i="1" s="1"/>
  <c r="C51" i="1"/>
  <c r="C50" i="1"/>
  <c r="C49" i="1" s="1"/>
  <c r="C48" i="1" s="1"/>
  <c r="C47" i="1" s="1"/>
  <c r="C45" i="1"/>
  <c r="C44" i="1"/>
  <c r="C42" i="1"/>
  <c r="C40" i="1"/>
  <c r="C39" i="1"/>
  <c r="C37" i="1"/>
  <c r="C36" i="1" s="1"/>
  <c r="C35" i="1"/>
  <c r="C34" i="1" s="1"/>
  <c r="C33" i="1"/>
  <c r="C32" i="1"/>
  <c r="C30" i="1"/>
  <c r="C29" i="1"/>
  <c r="C28" i="1"/>
  <c r="C27" i="1"/>
  <c r="C24" i="1"/>
  <c r="C22" i="1"/>
  <c r="C20" i="1"/>
  <c r="C18" i="1"/>
  <c r="C17" i="1" s="1"/>
  <c r="C16" i="1" s="1"/>
  <c r="C12" i="1"/>
  <c r="C11" i="1" s="1"/>
  <c r="C60" i="1" l="1"/>
  <c r="C96" i="1"/>
  <c r="C70" i="1"/>
  <c r="C69" i="1" s="1"/>
  <c r="C95" i="1"/>
  <c r="C26" i="1"/>
  <c r="C10" i="1" l="1"/>
  <c r="C9" i="1" s="1"/>
</calcChain>
</file>

<file path=xl/sharedStrings.xml><?xml version="1.0" encoding="utf-8"?>
<sst xmlns="http://schemas.openxmlformats.org/spreadsheetml/2006/main" count="239" uniqueCount="235">
  <si>
    <t>Приложение 1</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</si>
  <si>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</si>
  <si>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</si>
  <si>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</si>
  <si>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2026 год</t>
  </si>
  <si>
    <t>(тыс.рублей)</t>
  </si>
  <si>
    <t>Наименование показателя</t>
  </si>
  <si>
    <t>Код бюджетной классификации РФ</t>
  </si>
  <si>
    <t>СУММА</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</si>
  <si>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</si>
  <si>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</si>
  <si>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</si>
  <si>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</si>
  <si>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</si>
  <si>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</si>
  <si>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</si>
  <si>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</si>
  <si>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</si>
  <si>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</si>
  <si>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</si>
  <si>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</si>
  <si>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</si>
  <si>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</si>
  <si>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</si>
  <si>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</si>
  <si>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</si>
  <si>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</si>
  <si>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</si>
  <si>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</si>
  <si>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</si>
  <si>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</si>
  <si>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</si>
  <si>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</si>
  <si>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</si>
  <si>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</si>
  <si>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</si>
  <si>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</si>
  <si>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</si>
  <si>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</si>
  <si>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</si>
  <si>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</si>
  <si>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</si>
  <si>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</si>
  <si>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</si>
  <si>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</si>
  <si>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</si>
  <si>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</si>
  <si>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</si>
  <si>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</si>
  <si>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</si>
  <si>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</si>
  <si>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</si>
  <si>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</si>
  <si>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</si>
  <si>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</si>
  <si>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</si>
  <si>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</si>
  <si>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</si>
  <si>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</si>
  <si>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</si>
  <si>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</si>
  <si>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</si>
  <si>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</si>
  <si>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</si>
  <si>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</si>
  <si>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</si>
  <si>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</si>
  <si>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</si>
  <si>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</si>
  <si>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</si>
  <si>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</si>
  <si>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</si>
  <si>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</si>
  <si>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</si>
  <si>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</si>
  <si>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</si>
  <si>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</si>
  <si>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</si>
  <si>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</si>
  <si>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</si>
  <si>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</si>
  <si>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</si>
  <si>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</si>
  <si>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</si>
  <si>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</si>
  <si>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</si>
  <si>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</si>
  <si>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</si>
  <si>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</si>
  <si>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</si>
  <si>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</si>
  <si>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</si>
  <si>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</si>
  <si>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</si>
  <si>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</si>
  <si>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</si>
  <si>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</si>
  <si>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</si>
  <si>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</si>
  <si>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</si>
  <si>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</si>
  <si>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</si>
  <si>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</si>
  <si>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</si>
  <si>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</si>
  <si>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</si>
  <si>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</si>
  <si>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</si>
  <si>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</si>
  <si>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</si>
  <si>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</si>
  <si>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</si>
  <si>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</si>
  <si>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</si>
  <si>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</si>
  <si>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</si>
  <si>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</si>
  <si>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</si>
  <si>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</si>
  <si>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</si>
  <si>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</si>
  <si>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</si>
  <si>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</si>
  <si>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</si>
  <si>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</si>
  <si>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00011406024140000430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</si>
  <si>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</si>
  <si>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</si>
  <si>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</si>
  <si>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</si>
  <si>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</si>
  <si>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</si>
  <si>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</si>
  <si>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</si>
  <si>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</si>
  <si>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</si>
  <si>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</si>
  <si>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</si>
  <si>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</si>
  <si>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</si>
  <si>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</si>
  <si>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</si>
  <si>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</si>
  <si>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</si>
  <si>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</si>
  <si>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</si>
  <si>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</si>
  <si>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</si>
  <si>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</si>
  <si>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</si>
  <si>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</si>
  <si>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</si>
  <si>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</si>
  <si>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</si>
  <si>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</si>
  <si>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</si>
  <si>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</si>
  <si>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</si>
  <si>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</si>
  <si>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</si>
  <si>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</si>
  <si>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</si>
  <si>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</si>
  <si>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</si>
  <si>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</si>
  <si>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</si>
  <si>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</si>
  <si>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</si>
  <si>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</si>
  <si>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</si>
  <si>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</si>
  <si>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</si>
  <si>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</si>
  <si>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</si>
  <si>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</si>
  <si>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</si>
  <si>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</si>
  <si>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</si>
  <si>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</si>
  <si>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</si>
  <si>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</si>
  <si>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</si>
  <si>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</si>
  <si>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</si>
  <si>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</si>
  <si>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</si>
  <si>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</si>
  <si>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</si>
  <si>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</si>
  <si>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</si>
  <si>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</si>
  <si>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</si>
  <si>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</si>
  <si>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</si>
  <si>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</si>
  <si>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00020225315140000150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</si>
  <si>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</si>
  <si>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</si>
  <si>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</si>
  <si>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</si>
  <si>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</si>
  <si>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</si>
  <si>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муниципальных округов на обеспечение комплексного развития сельских территорий</t>
  </si>
  <si>
    <t>00020225576140000150</t>
  </si>
  <si>
    <t>Субсидии бюджетам муниципальных округов на подготовку проектов межевания земельных участков и на проведение кадастровых работ</t>
  </si>
  <si>
    <t>00020225599140000150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</si>
  <si>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</si>
  <si>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</si>
  <si>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</si>
  <si>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</si>
  <si>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</si>
  <si>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</si>
  <si>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</si>
  <si>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</si>
  <si>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</si>
  <si>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</si>
  <si>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бюджетам муниципальных округов из бюджета субъекта Российской Федерации</t>
  </si>
  <si>
    <t>00020236900140000150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</si>
  <si>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</si>
  <si>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</si>
  <si>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</si>
  <si>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</si>
  <si>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</si>
  <si>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</si>
  <si>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</si>
  <si>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</si>
  <si>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</si>
  <si>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</si>
  <si>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муниципальных округов на поддержку отрасли культуры</t>
  </si>
  <si>
    <t>00020245519140000150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</si>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</sst>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
    <numFmt numFmtId="165" formatCode="#\ ##0.00"/>
  </numFmts>
  <fonts count="7">
    <font>
      <sz val="11"/>
      <name val="Calibri"/>
      <charset val="134"/>
      <scheme val="minor"/>
    </font>
    <font>
      <sz val="12"/>
      <name val="Times New Roman"/>
      <family val="1"/>
      <charset val="204"/>
    </font>
    <font>
      <b/>
      <sz val="12"/>
      <name val="Times New Roman"/>
      <family val="1"/>
      <charset val="204"/>
    </font>
    <font>
      <sz val="10"/>
      <name val="Times New Roman"/>
      <family val="1"/>
      <charset val="204"/>
    </font>
    <font>
      <sz val="9"/>
      <name val="Times New Roman"/>
      <family val="1"/>
      <charset val="204"/>
    </font>
    <font>
      <sz val="11"/>
      <name val="Times New Roman"/>
      <family val="1"/>
      <charset val="204"/>
    </font>
    <font>
      <sz val="11"/>
      <color rgb="FF000000"/>
      <name val="Times New Roman"/>
      <family val="1"/>
      <charset val="204"/>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rgb="FF000000"/>
      </top>
      <bottom/>
      <diagonal/>
    </border>
    <border>
      <left/>
      <right/>
      <top style="thin">
        <color auto="1"/>
      </top>
      <bottom style="thin">
        <color auto="1"/>
      </bottom>
      <diagonal/>
    </border>
  </borders>
  <cellStyleXfs count="1">
    <xf numFmtId="0" fontId="0" fillId="0" borderId="0"/>
  </cellStyleXfs>
  <cellXfs count="21">
    <xf numFmtId="0" fontId="0" fillId="0" borderId="0" xfId="0"/>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xf>
    <xf numFmtId="49" fontId="4" fillId="0" borderId="4" xfId="0" applyNumberFormat="1" applyFont="1" applyFill="1" applyBorder="1" applyAlignment="1">
      <alignment vertical="center" wrapText="1"/>
    </xf>
    <xf numFmtId="49" fontId="5" fillId="0" borderId="5" xfId="0" applyNumberFormat="1" applyFont="1" applyFill="1" applyBorder="1" applyAlignment="1">
      <alignment horizontal="center" vertical="center" wrapText="1"/>
    </xf>
    <xf numFmtId="0" fontId="4" fillId="0" borderId="0" xfId="0" applyFont="1" applyAlignment="1">
      <alignment vertical="center" wrapText="1"/>
    </xf>
    <xf numFmtId="49" fontId="5" fillId="0" borderId="4"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1" fillId="0" borderId="0" xfId="0" applyFont="1"/>
    <xf numFmtId="165" fontId="0" fillId="0" borderId="0" xfId="0" applyNumberFormat="1"/>
    <xf numFmtId="164" fontId="0" fillId="0" borderId="0" xfId="0" applyNumberFormat="1"/>
    <xf numFmtId="0" fontId="1" fillId="0" borderId="0" xfId="0" applyFont="1" applyAlignment="1">
      <alignment horizontal="center"/>
    </xf>
    <xf numFmtId="0" fontId="1" fillId="0" borderId="0" xfId="0" applyFont="1" applyAlignment="1">
      <alignment horizontal="right"/>
    </xf>
    <xf numFmtId="0" fontId="5"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80;&#1102;&#1083;&#1100;%2026/&#1088;&#1077;&#1096;.&#8470;%2066%20&#1080;&#1079;&#1084;-&#1103;%20&#1074;%20&#1073;&#1102;&#1076;&#1078;&#1077;&#1090;/&#1087;&#1088;&#1080;&#1083;&#1086;&#1078;&#1077;&#1085;&#1080;&#1077;%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
    </sheetNames>
    <sheetDataSet>
      <sheetData sheetId="0">
        <row r="112">
          <cell r="C112">
            <v>232338.4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7"/>
  <sheetViews>
    <sheetView tabSelected="1" workbookViewId="0">
      <selection activeCell="B1" sqref="B1:C4"/>
    </sheetView>
  </sheetViews>
  <sheetFormatPr defaultColWidth="9" defaultRowHeight="15"/>
  <cols>
    <col min="1" max="1" width="76.28515625" customWidth="1"/>
    <col min="2" max="2" width="24.140625" customWidth="1"/>
    <col min="3" max="3" width="20.5703125" customWidth="1"/>
    <col min="254" max="254" width="76.28515625" customWidth="1"/>
    <col min="255" max="255" width="24.140625" customWidth="1"/>
    <col min="256" max="256" width="20.5703125" customWidth="1"/>
    <col min="510" max="510" width="76.28515625" customWidth="1"/>
    <col min="511" max="511" width="24.140625" customWidth="1"/>
    <col min="512" max="512" width="20.5703125" customWidth="1"/>
    <col min="766" max="766" width="76.28515625" customWidth="1"/>
    <col min="767" max="767" width="24.140625" customWidth="1"/>
    <col min="768" max="768" width="20.5703125" customWidth="1"/>
    <col min="1022" max="1022" width="76.28515625" customWidth="1"/>
    <col min="1023" max="1023" width="24.140625" customWidth="1"/>
    <col min="1024" max="1024" width="20.5703125" customWidth="1"/>
    <col min="1278" max="1278" width="76.28515625" customWidth="1"/>
    <col min="1279" max="1279" width="24.140625" customWidth="1"/>
    <col min="1280" max="1280" width="20.5703125" customWidth="1"/>
    <col min="1534" max="1534" width="76.28515625" customWidth="1"/>
    <col min="1535" max="1535" width="24.140625" customWidth="1"/>
    <col min="1536" max="1536" width="20.5703125" customWidth="1"/>
    <col min="1790" max="1790" width="76.28515625" customWidth="1"/>
    <col min="1791" max="1791" width="24.140625" customWidth="1"/>
    <col min="1792" max="1792" width="20.5703125" customWidth="1"/>
    <col min="2046" max="2046" width="76.28515625" customWidth="1"/>
    <col min="2047" max="2047" width="24.140625" customWidth="1"/>
    <col min="2048" max="2048" width="20.5703125" customWidth="1"/>
    <col min="2302" max="2302" width="76.28515625" customWidth="1"/>
    <col min="2303" max="2303" width="24.140625" customWidth="1"/>
    <col min="2304" max="2304" width="20.5703125" customWidth="1"/>
    <col min="2558" max="2558" width="76.28515625" customWidth="1"/>
    <col min="2559" max="2559" width="24.140625" customWidth="1"/>
    <col min="2560" max="2560" width="20.5703125" customWidth="1"/>
    <col min="2814" max="2814" width="76.28515625" customWidth="1"/>
    <col min="2815" max="2815" width="24.140625" customWidth="1"/>
    <col min="2816" max="2816" width="20.5703125" customWidth="1"/>
    <col min="3070" max="3070" width="76.28515625" customWidth="1"/>
    <col min="3071" max="3071" width="24.140625" customWidth="1"/>
    <col min="3072" max="3072" width="20.5703125" customWidth="1"/>
    <col min="3326" max="3326" width="76.28515625" customWidth="1"/>
    <col min="3327" max="3327" width="24.140625" customWidth="1"/>
    <col min="3328" max="3328" width="20.5703125" customWidth="1"/>
    <col min="3582" max="3582" width="76.28515625" customWidth="1"/>
    <col min="3583" max="3583" width="24.140625" customWidth="1"/>
    <col min="3584" max="3584" width="20.5703125" customWidth="1"/>
    <col min="3838" max="3838" width="76.28515625" customWidth="1"/>
    <col min="3839" max="3839" width="24.140625" customWidth="1"/>
    <col min="3840" max="3840" width="20.5703125" customWidth="1"/>
    <col min="4094" max="4094" width="76.28515625" customWidth="1"/>
    <col min="4095" max="4095" width="24.140625" customWidth="1"/>
    <col min="4096" max="4096" width="20.5703125" customWidth="1"/>
    <col min="4350" max="4350" width="76.28515625" customWidth="1"/>
    <col min="4351" max="4351" width="24.140625" customWidth="1"/>
    <col min="4352" max="4352" width="20.5703125" customWidth="1"/>
    <col min="4606" max="4606" width="76.28515625" customWidth="1"/>
    <col min="4607" max="4607" width="24.140625" customWidth="1"/>
    <col min="4608" max="4608" width="20.5703125" customWidth="1"/>
    <col min="4862" max="4862" width="76.28515625" customWidth="1"/>
    <col min="4863" max="4863" width="24.140625" customWidth="1"/>
    <col min="4864" max="4864" width="20.5703125" customWidth="1"/>
    <col min="5118" max="5118" width="76.28515625" customWidth="1"/>
    <col min="5119" max="5119" width="24.140625" customWidth="1"/>
    <col min="5120" max="5120" width="20.5703125" customWidth="1"/>
    <col min="5374" max="5374" width="76.28515625" customWidth="1"/>
    <col min="5375" max="5375" width="24.140625" customWidth="1"/>
    <col min="5376" max="5376" width="20.5703125" customWidth="1"/>
    <col min="5630" max="5630" width="76.28515625" customWidth="1"/>
    <col min="5631" max="5631" width="24.140625" customWidth="1"/>
    <col min="5632" max="5632" width="20.5703125" customWidth="1"/>
    <col min="5886" max="5886" width="76.28515625" customWidth="1"/>
    <col min="5887" max="5887" width="24.140625" customWidth="1"/>
    <col min="5888" max="5888" width="20.5703125" customWidth="1"/>
    <col min="6142" max="6142" width="76.28515625" customWidth="1"/>
    <col min="6143" max="6143" width="24.140625" customWidth="1"/>
    <col min="6144" max="6144" width="20.5703125" customWidth="1"/>
    <col min="6398" max="6398" width="76.28515625" customWidth="1"/>
    <col min="6399" max="6399" width="24.140625" customWidth="1"/>
    <col min="6400" max="6400" width="20.5703125" customWidth="1"/>
    <col min="6654" max="6654" width="76.28515625" customWidth="1"/>
    <col min="6655" max="6655" width="24.140625" customWidth="1"/>
    <col min="6656" max="6656" width="20.5703125" customWidth="1"/>
    <col min="6910" max="6910" width="76.28515625" customWidth="1"/>
    <col min="6911" max="6911" width="24.140625" customWidth="1"/>
    <col min="6912" max="6912" width="20.5703125" customWidth="1"/>
    <col min="7166" max="7166" width="76.28515625" customWidth="1"/>
    <col min="7167" max="7167" width="24.140625" customWidth="1"/>
    <col min="7168" max="7168" width="20.5703125" customWidth="1"/>
    <col min="7422" max="7422" width="76.28515625" customWidth="1"/>
    <col min="7423" max="7423" width="24.140625" customWidth="1"/>
    <col min="7424" max="7424" width="20.5703125" customWidth="1"/>
    <col min="7678" max="7678" width="76.28515625" customWidth="1"/>
    <col min="7679" max="7679" width="24.140625" customWidth="1"/>
    <col min="7680" max="7680" width="20.5703125" customWidth="1"/>
    <col min="7934" max="7934" width="76.28515625" customWidth="1"/>
    <col min="7935" max="7935" width="24.140625" customWidth="1"/>
    <col min="7936" max="7936" width="20.5703125" customWidth="1"/>
    <col min="8190" max="8190" width="76.28515625" customWidth="1"/>
    <col min="8191" max="8191" width="24.140625" customWidth="1"/>
    <col min="8192" max="8192" width="20.5703125" customWidth="1"/>
    <col min="8446" max="8446" width="76.28515625" customWidth="1"/>
    <col min="8447" max="8447" width="24.140625" customWidth="1"/>
    <col min="8448" max="8448" width="20.5703125" customWidth="1"/>
    <col min="8702" max="8702" width="76.28515625" customWidth="1"/>
    <col min="8703" max="8703" width="24.140625" customWidth="1"/>
    <col min="8704" max="8704" width="20.5703125" customWidth="1"/>
    <col min="8958" max="8958" width="76.28515625" customWidth="1"/>
    <col min="8959" max="8959" width="24.140625" customWidth="1"/>
    <col min="8960" max="8960" width="20.5703125" customWidth="1"/>
    <col min="9214" max="9214" width="76.28515625" customWidth="1"/>
    <col min="9215" max="9215" width="24.140625" customWidth="1"/>
    <col min="9216" max="9216" width="20.5703125" customWidth="1"/>
    <col min="9470" max="9470" width="76.28515625" customWidth="1"/>
    <col min="9471" max="9471" width="24.140625" customWidth="1"/>
    <col min="9472" max="9472" width="20.5703125" customWidth="1"/>
    <col min="9726" max="9726" width="76.28515625" customWidth="1"/>
    <col min="9727" max="9727" width="24.140625" customWidth="1"/>
    <col min="9728" max="9728" width="20.5703125" customWidth="1"/>
    <col min="9982" max="9982" width="76.28515625" customWidth="1"/>
    <col min="9983" max="9983" width="24.140625" customWidth="1"/>
    <col min="9984" max="9984" width="20.5703125" customWidth="1"/>
    <col min="10238" max="10238" width="76.28515625" customWidth="1"/>
    <col min="10239" max="10239" width="24.140625" customWidth="1"/>
    <col min="10240" max="10240" width="20.5703125" customWidth="1"/>
    <col min="10494" max="10494" width="76.28515625" customWidth="1"/>
    <col min="10495" max="10495" width="24.140625" customWidth="1"/>
    <col min="10496" max="10496" width="20.5703125" customWidth="1"/>
    <col min="10750" max="10750" width="76.28515625" customWidth="1"/>
    <col min="10751" max="10751" width="24.140625" customWidth="1"/>
    <col min="10752" max="10752" width="20.5703125" customWidth="1"/>
    <col min="11006" max="11006" width="76.28515625" customWidth="1"/>
    <col min="11007" max="11007" width="24.140625" customWidth="1"/>
    <col min="11008" max="11008" width="20.5703125" customWidth="1"/>
    <col min="11262" max="11262" width="76.28515625" customWidth="1"/>
    <col min="11263" max="11263" width="24.140625" customWidth="1"/>
    <col min="11264" max="11264" width="20.5703125" customWidth="1"/>
    <col min="11518" max="11518" width="76.28515625" customWidth="1"/>
    <col min="11519" max="11519" width="24.140625" customWidth="1"/>
    <col min="11520" max="11520" width="20.5703125" customWidth="1"/>
    <col min="11774" max="11774" width="76.28515625" customWidth="1"/>
    <col min="11775" max="11775" width="24.140625" customWidth="1"/>
    <col min="11776" max="11776" width="20.5703125" customWidth="1"/>
    <col min="12030" max="12030" width="76.28515625" customWidth="1"/>
    <col min="12031" max="12031" width="24.140625" customWidth="1"/>
    <col min="12032" max="12032" width="20.5703125" customWidth="1"/>
    <col min="12286" max="12286" width="76.28515625" customWidth="1"/>
    <col min="12287" max="12287" width="24.140625" customWidth="1"/>
    <col min="12288" max="12288" width="20.5703125" customWidth="1"/>
    <col min="12542" max="12542" width="76.28515625" customWidth="1"/>
    <col min="12543" max="12543" width="24.140625" customWidth="1"/>
    <col min="12544" max="12544" width="20.5703125" customWidth="1"/>
    <col min="12798" max="12798" width="76.28515625" customWidth="1"/>
    <col min="12799" max="12799" width="24.140625" customWidth="1"/>
    <col min="12800" max="12800" width="20.5703125" customWidth="1"/>
    <col min="13054" max="13054" width="76.28515625" customWidth="1"/>
    <col min="13055" max="13055" width="24.140625" customWidth="1"/>
    <col min="13056" max="13056" width="20.5703125" customWidth="1"/>
    <col min="13310" max="13310" width="76.28515625" customWidth="1"/>
    <col min="13311" max="13311" width="24.140625" customWidth="1"/>
    <col min="13312" max="13312" width="20.5703125" customWidth="1"/>
    <col min="13566" max="13566" width="76.28515625" customWidth="1"/>
    <col min="13567" max="13567" width="24.140625" customWidth="1"/>
    <col min="13568" max="13568" width="20.5703125" customWidth="1"/>
    <col min="13822" max="13822" width="76.28515625" customWidth="1"/>
    <col min="13823" max="13823" width="24.140625" customWidth="1"/>
    <col min="13824" max="13824" width="20.5703125" customWidth="1"/>
    <col min="14078" max="14078" width="76.28515625" customWidth="1"/>
    <col min="14079" max="14079" width="24.140625" customWidth="1"/>
    <col min="14080" max="14080" width="20.5703125" customWidth="1"/>
    <col min="14334" max="14334" width="76.28515625" customWidth="1"/>
    <col min="14335" max="14335" width="24.140625" customWidth="1"/>
    <col min="14336" max="14336" width="20.5703125" customWidth="1"/>
    <col min="14590" max="14590" width="76.28515625" customWidth="1"/>
    <col min="14591" max="14591" width="24.140625" customWidth="1"/>
    <col min="14592" max="14592" width="20.5703125" customWidth="1"/>
    <col min="14846" max="14846" width="76.28515625" customWidth="1"/>
    <col min="14847" max="14847" width="24.140625" customWidth="1"/>
    <col min="14848" max="14848" width="20.5703125" customWidth="1"/>
    <col min="15102" max="15102" width="76.28515625" customWidth="1"/>
    <col min="15103" max="15103" width="24.140625" customWidth="1"/>
    <col min="15104" max="15104" width="20.5703125" customWidth="1"/>
    <col min="15358" max="15358" width="76.28515625" customWidth="1"/>
    <col min="15359" max="15359" width="24.140625" customWidth="1"/>
    <col min="15360" max="15360" width="20.5703125" customWidth="1"/>
    <col min="15614" max="15614" width="76.28515625" customWidth="1"/>
    <col min="15615" max="15615" width="24.140625" customWidth="1"/>
    <col min="15616" max="15616" width="20.5703125" customWidth="1"/>
    <col min="15870" max="15870" width="76.28515625" customWidth="1"/>
    <col min="15871" max="15871" width="24.140625" customWidth="1"/>
    <col min="15872" max="15872" width="20.5703125" customWidth="1"/>
    <col min="16126" max="16126" width="76.28515625" customWidth="1"/>
    <col min="16127" max="16127" width="24.140625" customWidth="1"/>
    <col min="16128" max="16128" width="20.5703125" customWidth="1"/>
  </cols>
  <sheetData>
    <row r="1" spans="1:3">
      <c r="B1" s="20" t="s">
        <v>0</v>
      </c>
      <c r="C1" s="20"/>
    </row>
    <row r="2" spans="1:3">
      <c r="B2" s="20" t="s">
        <v>1</v>
      </c>
      <c r="C2" s="20"/>
    </row>
    <row r="3" spans="1:3">
      <c r="B3" s="20" t="s">
        <v>2</v>
      </c>
      <c r="C3" s="20"/>
    </row>
    <row r="4" spans="1:3">
      <c r="B4" s="20" t="s">
        <v>3</v>
      </c>
      <c r="C4" s="20"/>
    </row>
    <row r="5" spans="1:3" ht="15.75">
      <c r="B5" s="19"/>
      <c r="C5" s="19"/>
    </row>
    <row r="6" spans="1:3" ht="15.75">
      <c r="A6" s="18" t="s">
        <v>4</v>
      </c>
      <c r="B6" s="18"/>
      <c r="C6" s="18"/>
    </row>
    <row r="7" spans="1:3" ht="15.75">
      <c r="A7" s="1"/>
      <c r="B7" s="2"/>
      <c r="C7" s="3" t="s">
        <v>5</v>
      </c>
    </row>
    <row r="8" spans="1:3" ht="31.5">
      <c r="A8" s="4" t="s">
        <v>6</v>
      </c>
      <c r="B8" s="5" t="s">
        <v>7</v>
      </c>
      <c r="C8" s="6" t="s">
        <v>8</v>
      </c>
    </row>
    <row r="9" spans="1:3" ht="18.75" customHeight="1">
      <c r="A9" s="7" t="s">
        <v>9</v>
      </c>
      <c r="B9" s="8" t="s">
        <v>10</v>
      </c>
      <c r="C9" s="9">
        <f>C10+C95</f>
        <v>1660892.5</v>
      </c>
    </row>
    <row r="10" spans="1:3" ht="18" customHeight="1">
      <c r="A10" s="7" t="s">
        <v>11</v>
      </c>
      <c r="B10" s="8" t="s">
        <v>12</v>
      </c>
      <c r="C10" s="9">
        <f>C11+C16+C26+C36+C44+C47+C56+C60+C69</f>
        <v>232426.49999999997</v>
      </c>
    </row>
    <row r="11" spans="1:3" ht="14.25" customHeight="1">
      <c r="A11" s="7" t="s">
        <v>13</v>
      </c>
      <c r="B11" s="8" t="s">
        <v>14</v>
      </c>
      <c r="C11" s="9">
        <f>C12</f>
        <v>118057.4</v>
      </c>
    </row>
    <row r="12" spans="1:3" ht="15" customHeight="1">
      <c r="A12" s="7" t="s">
        <v>15</v>
      </c>
      <c r="B12" s="8" t="s">
        <v>16</v>
      </c>
      <c r="C12" s="9">
        <f>C13+C14+C15</f>
        <v>118057.4</v>
      </c>
    </row>
    <row r="13" spans="1:3" ht="132">
      <c r="A13" s="7" t="s">
        <v>17</v>
      </c>
      <c r="B13" s="8" t="s">
        <v>18</v>
      </c>
      <c r="C13" s="9">
        <v>118057.4</v>
      </c>
    </row>
    <row r="14" spans="1:3" ht="72">
      <c r="A14" s="7" t="s">
        <v>19</v>
      </c>
      <c r="B14" s="8" t="s">
        <v>20</v>
      </c>
      <c r="C14" s="9">
        <v>0</v>
      </c>
    </row>
    <row r="15" spans="1:3" ht="36">
      <c r="A15" s="7" t="s">
        <v>21</v>
      </c>
      <c r="B15" s="8" t="s">
        <v>22</v>
      </c>
      <c r="C15" s="9">
        <v>0</v>
      </c>
    </row>
    <row r="16" spans="1:3" ht="24">
      <c r="A16" s="7" t="s">
        <v>23</v>
      </c>
      <c r="B16" s="8" t="s">
        <v>24</v>
      </c>
      <c r="C16" s="9">
        <f>C17</f>
        <v>23277.799999999996</v>
      </c>
    </row>
    <row r="17" spans="1:3" ht="19.5" customHeight="1">
      <c r="A17" s="7" t="s">
        <v>25</v>
      </c>
      <c r="B17" s="8" t="s">
        <v>26</v>
      </c>
      <c r="C17" s="9">
        <f>C18+C20+C22+C24</f>
        <v>23277.799999999996</v>
      </c>
    </row>
    <row r="18" spans="1:3" ht="36">
      <c r="A18" s="7" t="s">
        <v>27</v>
      </c>
      <c r="B18" s="8" t="s">
        <v>28</v>
      </c>
      <c r="C18" s="9">
        <f>C19</f>
        <v>12139.5</v>
      </c>
    </row>
    <row r="19" spans="1:3" ht="60">
      <c r="A19" s="7" t="s">
        <v>29</v>
      </c>
      <c r="B19" s="8" t="s">
        <v>30</v>
      </c>
      <c r="C19" s="9">
        <v>12139.5</v>
      </c>
    </row>
    <row r="20" spans="1:3" ht="48">
      <c r="A20" s="7" t="s">
        <v>31</v>
      </c>
      <c r="B20" s="8" t="s">
        <v>32</v>
      </c>
      <c r="C20" s="9">
        <f>C21</f>
        <v>63.9</v>
      </c>
    </row>
    <row r="21" spans="1:3" ht="63" customHeight="1">
      <c r="A21" s="7" t="s">
        <v>33</v>
      </c>
      <c r="B21" s="8" t="s">
        <v>34</v>
      </c>
      <c r="C21" s="9">
        <v>63.9</v>
      </c>
    </row>
    <row r="22" spans="1:3" ht="36">
      <c r="A22" s="7" t="s">
        <v>35</v>
      </c>
      <c r="B22" s="8" t="s">
        <v>36</v>
      </c>
      <c r="C22" s="9">
        <f>C23</f>
        <v>11928.3</v>
      </c>
    </row>
    <row r="23" spans="1:3" ht="60">
      <c r="A23" s="7" t="s">
        <v>37</v>
      </c>
      <c r="B23" s="8" t="s">
        <v>38</v>
      </c>
      <c r="C23" s="9">
        <v>11928.3</v>
      </c>
    </row>
    <row r="24" spans="1:3" ht="36">
      <c r="A24" s="7" t="s">
        <v>39</v>
      </c>
      <c r="B24" s="8" t="s">
        <v>40</v>
      </c>
      <c r="C24" s="9">
        <f>C25</f>
        <v>-853.9</v>
      </c>
    </row>
    <row r="25" spans="1:3" ht="60">
      <c r="A25" s="7" t="s">
        <v>41</v>
      </c>
      <c r="B25" s="8" t="s">
        <v>42</v>
      </c>
      <c r="C25" s="9">
        <v>-853.9</v>
      </c>
    </row>
    <row r="26" spans="1:3" ht="16.5" customHeight="1">
      <c r="A26" s="7" t="s">
        <v>43</v>
      </c>
      <c r="B26" s="8" t="s">
        <v>44</v>
      </c>
      <c r="C26" s="9">
        <f>C27+C30+C32+C34</f>
        <v>36645.899999999994</v>
      </c>
    </row>
    <row r="27" spans="1:3" ht="16.5" customHeight="1">
      <c r="A27" s="7" t="s">
        <v>45</v>
      </c>
      <c r="B27" s="8" t="s">
        <v>46</v>
      </c>
      <c r="C27" s="9">
        <f>C28</f>
        <v>34770.699999999997</v>
      </c>
    </row>
    <row r="28" spans="1:3" ht="16.5" customHeight="1">
      <c r="A28" s="7" t="s">
        <v>47</v>
      </c>
      <c r="B28" s="8" t="s">
        <v>48</v>
      </c>
      <c r="C28" s="9">
        <f>C29</f>
        <v>34770.699999999997</v>
      </c>
    </row>
    <row r="29" spans="1:3" ht="16.5" customHeight="1">
      <c r="A29" s="7" t="s">
        <v>47</v>
      </c>
      <c r="B29" s="8" t="s">
        <v>49</v>
      </c>
      <c r="C29" s="9">
        <f>38405.6-50-3500-84.9</f>
        <v>34770.699999999997</v>
      </c>
    </row>
    <row r="30" spans="1:3" ht="15" customHeight="1">
      <c r="A30" s="7" t="s">
        <v>50</v>
      </c>
      <c r="B30" s="8" t="s">
        <v>51</v>
      </c>
      <c r="C30" s="9">
        <f>C31</f>
        <v>0</v>
      </c>
    </row>
    <row r="31" spans="1:3" ht="12.75" customHeight="1">
      <c r="A31" s="7" t="s">
        <v>50</v>
      </c>
      <c r="B31" s="8" t="s">
        <v>52</v>
      </c>
      <c r="C31" s="9">
        <v>0</v>
      </c>
    </row>
    <row r="32" spans="1:3" ht="18.75" customHeight="1">
      <c r="A32" s="7" t="s">
        <v>53</v>
      </c>
      <c r="B32" s="8" t="s">
        <v>54</v>
      </c>
      <c r="C32" s="9">
        <f>C33</f>
        <v>951.5</v>
      </c>
    </row>
    <row r="33" spans="1:3" ht="15.75" customHeight="1">
      <c r="A33" s="7" t="s">
        <v>53</v>
      </c>
      <c r="B33" s="8" t="s">
        <v>55</v>
      </c>
      <c r="C33" s="9">
        <f>901.5+50</f>
        <v>951.5</v>
      </c>
    </row>
    <row r="34" spans="1:3" ht="16.5" customHeight="1">
      <c r="A34" s="7" t="s">
        <v>56</v>
      </c>
      <c r="B34" s="8" t="s">
        <v>57</v>
      </c>
      <c r="C34" s="9">
        <f>C35</f>
        <v>923.69999999999982</v>
      </c>
    </row>
    <row r="35" spans="1:3" ht="21.75" customHeight="1">
      <c r="A35" s="7" t="s">
        <v>58</v>
      </c>
      <c r="B35" s="8" t="s">
        <v>59</v>
      </c>
      <c r="C35" s="9">
        <f>3423.7-2500</f>
        <v>923.69999999999982</v>
      </c>
    </row>
    <row r="36" spans="1:3" ht="17.25" customHeight="1">
      <c r="A36" s="7" t="s">
        <v>60</v>
      </c>
      <c r="B36" s="8" t="s">
        <v>61</v>
      </c>
      <c r="C36" s="9">
        <f>C37+C39</f>
        <v>34235.199999999997</v>
      </c>
    </row>
    <row r="37" spans="1:3" ht="16.5" customHeight="1">
      <c r="A37" s="7" t="s">
        <v>62</v>
      </c>
      <c r="B37" s="8" t="s">
        <v>63</v>
      </c>
      <c r="C37" s="9">
        <f>C38</f>
        <v>2908.7</v>
      </c>
    </row>
    <row r="38" spans="1:3" ht="24" customHeight="1">
      <c r="A38" s="7" t="s">
        <v>64</v>
      </c>
      <c r="B38" s="8" t="s">
        <v>65</v>
      </c>
      <c r="C38" s="9">
        <v>2908.7</v>
      </c>
    </row>
    <row r="39" spans="1:3" ht="15.75" customHeight="1">
      <c r="A39" s="7" t="s">
        <v>66</v>
      </c>
      <c r="B39" s="8" t="s">
        <v>67</v>
      </c>
      <c r="C39" s="9">
        <f>C40+C42</f>
        <v>31326.5</v>
      </c>
    </row>
    <row r="40" spans="1:3" ht="15" customHeight="1">
      <c r="A40" s="7" t="s">
        <v>68</v>
      </c>
      <c r="B40" s="8" t="s">
        <v>69</v>
      </c>
      <c r="C40" s="9">
        <f>C41</f>
        <v>26746.7</v>
      </c>
    </row>
    <row r="41" spans="1:3" ht="23.25" customHeight="1">
      <c r="A41" s="7" t="s">
        <v>70</v>
      </c>
      <c r="B41" s="8" t="s">
        <v>71</v>
      </c>
      <c r="C41" s="9">
        <v>26746.7</v>
      </c>
    </row>
    <row r="42" spans="1:3" ht="15" customHeight="1">
      <c r="A42" s="7" t="s">
        <v>72</v>
      </c>
      <c r="B42" s="8" t="s">
        <v>73</v>
      </c>
      <c r="C42" s="9">
        <f>C43</f>
        <v>4579.8</v>
      </c>
    </row>
    <row r="43" spans="1:3" ht="24">
      <c r="A43" s="7" t="s">
        <v>74</v>
      </c>
      <c r="B43" s="8" t="s">
        <v>75</v>
      </c>
      <c r="C43" s="9">
        <v>4579.8</v>
      </c>
    </row>
    <row r="44" spans="1:3" ht="13.5" customHeight="1">
      <c r="A44" s="7" t="s">
        <v>76</v>
      </c>
      <c r="B44" s="8" t="s">
        <v>77</v>
      </c>
      <c r="C44" s="9">
        <f>C45</f>
        <v>6170</v>
      </c>
    </row>
    <row r="45" spans="1:3" ht="17.25" customHeight="1">
      <c r="A45" s="7" t="s">
        <v>78</v>
      </c>
      <c r="B45" s="8" t="s">
        <v>79</v>
      </c>
      <c r="C45" s="9">
        <f>C46</f>
        <v>6170</v>
      </c>
    </row>
    <row r="46" spans="1:3" ht="21" customHeight="1">
      <c r="A46" s="7" t="s">
        <v>80</v>
      </c>
      <c r="B46" s="8" t="s">
        <v>81</v>
      </c>
      <c r="C46" s="9">
        <v>6170</v>
      </c>
    </row>
    <row r="47" spans="1:3" ht="24">
      <c r="A47" s="7" t="s">
        <v>82</v>
      </c>
      <c r="B47" s="8" t="s">
        <v>83</v>
      </c>
      <c r="C47" s="9">
        <f>C48+C53</f>
        <v>6898.4</v>
      </c>
    </row>
    <row r="48" spans="1:3" ht="48">
      <c r="A48" s="7" t="s">
        <v>84</v>
      </c>
      <c r="B48" s="8" t="s">
        <v>85</v>
      </c>
      <c r="C48" s="9">
        <f>C49+C51</f>
        <v>6748.4</v>
      </c>
    </row>
    <row r="49" spans="1:3" ht="36">
      <c r="A49" s="7" t="s">
        <v>86</v>
      </c>
      <c r="B49" s="8" t="s">
        <v>87</v>
      </c>
      <c r="C49" s="9">
        <f>C50</f>
        <v>5548.4</v>
      </c>
    </row>
    <row r="50" spans="1:3" ht="35.25" customHeight="1">
      <c r="A50" s="7" t="s">
        <v>88</v>
      </c>
      <c r="B50" s="8" t="s">
        <v>89</v>
      </c>
      <c r="C50" s="9">
        <f>2540+3008.4</f>
        <v>5548.4</v>
      </c>
    </row>
    <row r="51" spans="1:3" ht="35.25" customHeight="1">
      <c r="A51" s="7" t="s">
        <v>90</v>
      </c>
      <c r="B51" s="8" t="s">
        <v>91</v>
      </c>
      <c r="C51" s="9">
        <f>C52</f>
        <v>1200</v>
      </c>
    </row>
    <row r="52" spans="1:3" ht="35.25" customHeight="1">
      <c r="A52" s="7" t="s">
        <v>92</v>
      </c>
      <c r="B52" s="8" t="s">
        <v>93</v>
      </c>
      <c r="C52" s="9">
        <v>1200</v>
      </c>
    </row>
    <row r="53" spans="1:3" ht="48">
      <c r="A53" s="7" t="s">
        <v>94</v>
      </c>
      <c r="B53" s="8" t="s">
        <v>95</v>
      </c>
      <c r="C53" s="9">
        <f>C54</f>
        <v>150</v>
      </c>
    </row>
    <row r="54" spans="1:3" ht="38.25" customHeight="1">
      <c r="A54" s="7" t="s">
        <v>96</v>
      </c>
      <c r="B54" s="8" t="s">
        <v>97</v>
      </c>
      <c r="C54" s="9">
        <f>C55</f>
        <v>150</v>
      </c>
    </row>
    <row r="55" spans="1:3" ht="36">
      <c r="A55" s="7" t="s">
        <v>98</v>
      </c>
      <c r="B55" s="8" t="s">
        <v>99</v>
      </c>
      <c r="C55" s="9">
        <f>50+100</f>
        <v>150</v>
      </c>
    </row>
    <row r="56" spans="1:3" ht="17.25" customHeight="1">
      <c r="A56" s="7" t="s">
        <v>100</v>
      </c>
      <c r="B56" s="8" t="s">
        <v>101</v>
      </c>
      <c r="C56" s="9">
        <f t="shared" ref="C56:C58" si="0">C57</f>
        <v>678.3</v>
      </c>
    </row>
    <row r="57" spans="1:3" ht="16.5" customHeight="1">
      <c r="A57" s="7" t="s">
        <v>102</v>
      </c>
      <c r="B57" s="8" t="s">
        <v>103</v>
      </c>
      <c r="C57" s="9">
        <f t="shared" si="0"/>
        <v>678.3</v>
      </c>
    </row>
    <row r="58" spans="1:3" ht="14.25" customHeight="1">
      <c r="A58" s="7" t="s">
        <v>104</v>
      </c>
      <c r="B58" s="8" t="s">
        <v>105</v>
      </c>
      <c r="C58" s="9">
        <f t="shared" si="0"/>
        <v>678.3</v>
      </c>
    </row>
    <row r="59" spans="1:3" ht="16.5" customHeight="1">
      <c r="A59" s="7" t="s">
        <v>106</v>
      </c>
      <c r="B59" s="8" t="s">
        <v>107</v>
      </c>
      <c r="C59" s="9">
        <f>778.3-100</f>
        <v>678.3</v>
      </c>
    </row>
    <row r="60" spans="1:3" ht="14.25" customHeight="1">
      <c r="A60" s="7" t="s">
        <v>108</v>
      </c>
      <c r="B60" s="8" t="s">
        <v>109</v>
      </c>
      <c r="C60" s="9">
        <f>C61+C64+C67</f>
        <v>5500</v>
      </c>
    </row>
    <row r="61" spans="1:3" ht="36.75" customHeight="1">
      <c r="A61" s="7" t="s">
        <v>110</v>
      </c>
      <c r="B61" s="8" t="s">
        <v>111</v>
      </c>
      <c r="C61" s="9">
        <f>C62</f>
        <v>0</v>
      </c>
    </row>
    <row r="62" spans="1:3" ht="48">
      <c r="A62" s="7" t="s">
        <v>112</v>
      </c>
      <c r="B62" s="8" t="s">
        <v>113</v>
      </c>
      <c r="C62" s="9">
        <f>C63</f>
        <v>0</v>
      </c>
    </row>
    <row r="63" spans="1:3" ht="48">
      <c r="A63" s="7" t="s">
        <v>114</v>
      </c>
      <c r="B63" s="8" t="s">
        <v>115</v>
      </c>
      <c r="C63" s="9">
        <v>0</v>
      </c>
    </row>
    <row r="64" spans="1:3" ht="24">
      <c r="A64" s="7" t="s">
        <v>116</v>
      </c>
      <c r="B64" s="8" t="s">
        <v>117</v>
      </c>
      <c r="C64" s="9">
        <f>C65</f>
        <v>600</v>
      </c>
    </row>
    <row r="65" spans="1:3" ht="24">
      <c r="A65" s="7" t="s">
        <v>118</v>
      </c>
      <c r="B65" s="8" t="s">
        <v>119</v>
      </c>
      <c r="C65" s="9">
        <f>C66</f>
        <v>600</v>
      </c>
    </row>
    <row r="66" spans="1:3" ht="24">
      <c r="A66" s="7" t="s">
        <v>120</v>
      </c>
      <c r="B66" s="8" t="s">
        <v>121</v>
      </c>
      <c r="C66" s="9">
        <f>600</f>
        <v>600</v>
      </c>
    </row>
    <row r="67" spans="1:3" ht="26.25" customHeight="1">
      <c r="A67" s="7" t="s">
        <v>122</v>
      </c>
      <c r="B67" s="8" t="s">
        <v>123</v>
      </c>
      <c r="C67" s="9">
        <f>C68</f>
        <v>4900</v>
      </c>
    </row>
    <row r="68" spans="1:3" ht="28.5" customHeight="1">
      <c r="A68" s="7" t="s">
        <v>124</v>
      </c>
      <c r="B68" s="8" t="s">
        <v>125</v>
      </c>
      <c r="C68" s="9">
        <v>4900</v>
      </c>
    </row>
    <row r="69" spans="1:3" ht="17.25" customHeight="1">
      <c r="A69" s="7" t="s">
        <v>126</v>
      </c>
      <c r="B69" s="8" t="s">
        <v>127</v>
      </c>
      <c r="C69" s="9">
        <f>C70+C92+C94+C91</f>
        <v>963.5</v>
      </c>
    </row>
    <row r="70" spans="1:3" ht="24">
      <c r="A70" s="7" t="s">
        <v>128</v>
      </c>
      <c r="B70" s="8" t="s">
        <v>129</v>
      </c>
      <c r="C70" s="9">
        <f>C71+C73+C75+C77+C79+C81+C83+C85+C87+C90</f>
        <v>343.5</v>
      </c>
    </row>
    <row r="71" spans="1:3" ht="36">
      <c r="A71" s="7" t="s">
        <v>130</v>
      </c>
      <c r="B71" s="8" t="s">
        <v>131</v>
      </c>
      <c r="C71" s="9">
        <f>C72</f>
        <v>16</v>
      </c>
    </row>
    <row r="72" spans="1:3" ht="48">
      <c r="A72" s="7" t="s">
        <v>132</v>
      </c>
      <c r="B72" s="8" t="s">
        <v>133</v>
      </c>
      <c r="C72" s="9">
        <v>16</v>
      </c>
    </row>
    <row r="73" spans="1:3" ht="37.5" customHeight="1">
      <c r="A73" s="7" t="s">
        <v>134</v>
      </c>
      <c r="B73" s="8" t="s">
        <v>135</v>
      </c>
      <c r="C73" s="9">
        <f>C74</f>
        <v>86.2</v>
      </c>
    </row>
    <row r="74" spans="1:3" ht="45.75" customHeight="1">
      <c r="A74" s="7" t="s">
        <v>136</v>
      </c>
      <c r="B74" s="8" t="s">
        <v>137</v>
      </c>
      <c r="C74" s="9">
        <v>86.2</v>
      </c>
    </row>
    <row r="75" spans="1:3" ht="36">
      <c r="A75" s="7" t="s">
        <v>138</v>
      </c>
      <c r="B75" s="8" t="s">
        <v>139</v>
      </c>
      <c r="C75" s="9">
        <f>C76</f>
        <v>1.2</v>
      </c>
    </row>
    <row r="76" spans="1:3" ht="48">
      <c r="A76" s="7" t="s">
        <v>140</v>
      </c>
      <c r="B76" s="8" t="s">
        <v>141</v>
      </c>
      <c r="C76" s="9">
        <v>1.2</v>
      </c>
    </row>
    <row r="77" spans="1:3" ht="36">
      <c r="A77" s="7" t="s">
        <v>142</v>
      </c>
      <c r="B77" s="8" t="s">
        <v>143</v>
      </c>
      <c r="C77" s="9">
        <f>C78</f>
        <v>20</v>
      </c>
    </row>
    <row r="78" spans="1:3" ht="48">
      <c r="A78" s="7" t="s">
        <v>144</v>
      </c>
      <c r="B78" s="8" t="s">
        <v>145</v>
      </c>
      <c r="C78" s="9">
        <v>20</v>
      </c>
    </row>
    <row r="79" spans="1:3" ht="36">
      <c r="A79" s="7" t="s">
        <v>146</v>
      </c>
      <c r="B79" s="8" t="s">
        <v>147</v>
      </c>
      <c r="C79" s="9">
        <f>C80</f>
        <v>4.5</v>
      </c>
    </row>
    <row r="80" spans="1:3" ht="48">
      <c r="A80" s="7" t="s">
        <v>148</v>
      </c>
      <c r="B80" s="8" t="s">
        <v>149</v>
      </c>
      <c r="C80" s="9">
        <v>4.5</v>
      </c>
    </row>
    <row r="81" spans="1:3" ht="36">
      <c r="A81" s="7" t="s">
        <v>150</v>
      </c>
      <c r="B81" s="8" t="s">
        <v>151</v>
      </c>
      <c r="C81" s="9">
        <f>C82</f>
        <v>70</v>
      </c>
    </row>
    <row r="82" spans="1:3" ht="48">
      <c r="A82" s="7" t="s">
        <v>152</v>
      </c>
      <c r="B82" s="8" t="s">
        <v>153</v>
      </c>
      <c r="C82" s="9">
        <v>70</v>
      </c>
    </row>
    <row r="83" spans="1:3" ht="48">
      <c r="A83" s="7" t="s">
        <v>154</v>
      </c>
      <c r="B83" s="8" t="s">
        <v>155</v>
      </c>
      <c r="C83" s="9">
        <f>C84</f>
        <v>2.5</v>
      </c>
    </row>
    <row r="84" spans="1:3" ht="72">
      <c r="A84" s="7" t="s">
        <v>156</v>
      </c>
      <c r="B84" s="8" t="s">
        <v>157</v>
      </c>
      <c r="C84" s="9">
        <v>2.5</v>
      </c>
    </row>
    <row r="85" spans="1:3" ht="36">
      <c r="A85" s="7" t="s">
        <v>158</v>
      </c>
      <c r="B85" s="8" t="s">
        <v>159</v>
      </c>
      <c r="C85" s="9">
        <f>C86</f>
        <v>3.5</v>
      </c>
    </row>
    <row r="86" spans="1:3" ht="48">
      <c r="A86" s="7" t="s">
        <v>160</v>
      </c>
      <c r="B86" s="8" t="s">
        <v>161</v>
      </c>
      <c r="C86" s="9">
        <v>3.5</v>
      </c>
    </row>
    <row r="87" spans="1:3" ht="36">
      <c r="A87" s="7" t="s">
        <v>162</v>
      </c>
      <c r="B87" s="8" t="s">
        <v>163</v>
      </c>
      <c r="C87" s="9">
        <f>C88</f>
        <v>59.6</v>
      </c>
    </row>
    <row r="88" spans="1:3" ht="48">
      <c r="A88" s="7" t="s">
        <v>164</v>
      </c>
      <c r="B88" s="8" t="s">
        <v>165</v>
      </c>
      <c r="C88" s="9">
        <v>59.6</v>
      </c>
    </row>
    <row r="89" spans="1:3" ht="36">
      <c r="A89" s="7" t="s">
        <v>166</v>
      </c>
      <c r="B89" s="8" t="s">
        <v>167</v>
      </c>
      <c r="C89" s="9">
        <f>C90</f>
        <v>80</v>
      </c>
    </row>
    <row r="90" spans="1:3" ht="48">
      <c r="A90" s="7" t="s">
        <v>168</v>
      </c>
      <c r="B90" s="8" t="s">
        <v>169</v>
      </c>
      <c r="C90" s="9">
        <v>80</v>
      </c>
    </row>
    <row r="91" spans="1:3" ht="43.5" customHeight="1">
      <c r="A91" s="7" t="s">
        <v>170</v>
      </c>
      <c r="B91" s="8" t="s">
        <v>171</v>
      </c>
      <c r="C91" s="9">
        <v>60</v>
      </c>
    </row>
    <row r="92" spans="1:3" ht="16.5" customHeight="1">
      <c r="A92" s="7" t="s">
        <v>172</v>
      </c>
      <c r="B92" s="8" t="s">
        <v>173</v>
      </c>
      <c r="C92" s="9">
        <f>C93</f>
        <v>60</v>
      </c>
    </row>
    <row r="93" spans="1:3" ht="80.25" customHeight="1">
      <c r="A93" s="7" t="s">
        <v>174</v>
      </c>
      <c r="B93" s="8" t="s">
        <v>175</v>
      </c>
      <c r="C93" s="9">
        <v>60</v>
      </c>
    </row>
    <row r="94" spans="1:3" ht="60">
      <c r="A94" s="7" t="s">
        <v>176</v>
      </c>
      <c r="B94" s="8" t="s">
        <v>177</v>
      </c>
      <c r="C94" s="9">
        <v>500</v>
      </c>
    </row>
    <row r="95" spans="1:3" ht="15.75" customHeight="1">
      <c r="A95" s="7" t="s">
        <v>178</v>
      </c>
      <c r="B95" s="8" t="s">
        <v>179</v>
      </c>
      <c r="C95" s="9">
        <f>C96+C122</f>
        <v>1428466</v>
      </c>
    </row>
    <row r="96" spans="1:3" ht="24">
      <c r="A96" s="7" t="s">
        <v>180</v>
      </c>
      <c r="B96" s="8" t="s">
        <v>181</v>
      </c>
      <c r="C96" s="9">
        <f>C97+C100+C110+C116</f>
        <v>1407221</v>
      </c>
    </row>
    <row r="97" spans="1:5" ht="16.5" customHeight="1">
      <c r="A97" s="7" t="s">
        <v>182</v>
      </c>
      <c r="B97" s="8" t="s">
        <v>183</v>
      </c>
      <c r="C97" s="9">
        <f>C98+C99</f>
        <v>364220.69999999995</v>
      </c>
    </row>
    <row r="98" spans="1:5" ht="24">
      <c r="A98" s="7" t="s">
        <v>184</v>
      </c>
      <c r="B98" s="8" t="s">
        <v>185</v>
      </c>
      <c r="C98" s="9">
        <v>195831.6</v>
      </c>
    </row>
    <row r="99" spans="1:5" ht="26.25" customHeight="1">
      <c r="A99" s="7" t="s">
        <v>186</v>
      </c>
      <c r="B99" s="8" t="s">
        <v>187</v>
      </c>
      <c r="C99" s="9">
        <f>145354.8+23034.3</f>
        <v>168389.09999999998</v>
      </c>
    </row>
    <row r="100" spans="1:5" ht="15.75" customHeight="1">
      <c r="A100" s="7" t="s">
        <v>188</v>
      </c>
      <c r="B100" s="8" t="s">
        <v>189</v>
      </c>
      <c r="C100" s="9">
        <f>C101+C102+C103+C104+C105+C106+C107+C108+C109</f>
        <v>386476.79999999999</v>
      </c>
    </row>
    <row r="101" spans="1:5" ht="36">
      <c r="A101" s="7" t="s">
        <v>190</v>
      </c>
      <c r="B101" s="8" t="s">
        <v>191</v>
      </c>
      <c r="C101" s="9">
        <v>0</v>
      </c>
    </row>
    <row r="102" spans="1:5" ht="36">
      <c r="A102" s="7" t="s">
        <v>192</v>
      </c>
      <c r="B102" s="8" t="s">
        <v>193</v>
      </c>
      <c r="C102" s="9">
        <v>14499.1</v>
      </c>
    </row>
    <row r="103" spans="1:5" ht="36">
      <c r="A103" s="7" t="s">
        <v>194</v>
      </c>
      <c r="B103" s="8" t="s">
        <v>195</v>
      </c>
      <c r="C103" s="9">
        <v>27718.7</v>
      </c>
    </row>
    <row r="104" spans="1:5" ht="24">
      <c r="A104" s="7" t="s">
        <v>196</v>
      </c>
      <c r="B104" s="8" t="s">
        <v>197</v>
      </c>
      <c r="C104" s="9">
        <v>53554.1</v>
      </c>
    </row>
    <row r="105" spans="1:5">
      <c r="A105" s="7" t="s">
        <v>198</v>
      </c>
      <c r="B105" s="8" t="s">
        <v>199</v>
      </c>
      <c r="C105" s="9">
        <f>101</f>
        <v>101</v>
      </c>
    </row>
    <row r="106" spans="1:5" ht="24">
      <c r="A106" s="7" t="s">
        <v>200</v>
      </c>
      <c r="B106" s="8" t="s">
        <v>201</v>
      </c>
      <c r="C106" s="9">
        <v>3017.4</v>
      </c>
    </row>
    <row r="107" spans="1:5" ht="27.75" customHeight="1">
      <c r="A107" s="7" t="s">
        <v>202</v>
      </c>
      <c r="B107" s="8" t="s">
        <v>203</v>
      </c>
      <c r="C107" s="9">
        <v>21086.9</v>
      </c>
    </row>
    <row r="108" spans="1:5" ht="27.75" customHeight="1">
      <c r="A108" s="7" t="s">
        <v>204</v>
      </c>
      <c r="B108" s="8" t="s">
        <v>205</v>
      </c>
      <c r="C108" s="9">
        <v>998.9</v>
      </c>
    </row>
    <row r="109" spans="1:5">
      <c r="A109" s="7" t="s">
        <v>206</v>
      </c>
      <c r="B109" s="8" t="s">
        <v>207</v>
      </c>
      <c r="C109" s="9">
        <v>265500.7</v>
      </c>
      <c r="E109" s="17">
        <f>C109-'[1]прил 1'!$C$112</f>
        <v>33162.300000000017</v>
      </c>
    </row>
    <row r="110" spans="1:5">
      <c r="A110" s="7" t="s">
        <v>208</v>
      </c>
      <c r="B110" s="8" t="s">
        <v>209</v>
      </c>
      <c r="C110" s="9">
        <f>C111+C112+C113+C114+C115</f>
        <v>603643.1</v>
      </c>
    </row>
    <row r="111" spans="1:5" ht="24">
      <c r="A111" s="7" t="s">
        <v>210</v>
      </c>
      <c r="B111" s="8" t="s">
        <v>211</v>
      </c>
      <c r="C111" s="9">
        <v>13257.1</v>
      </c>
    </row>
    <row r="112" spans="1:5" ht="24">
      <c r="A112" s="7" t="s">
        <v>212</v>
      </c>
      <c r="B112" s="8" t="s">
        <v>213</v>
      </c>
      <c r="C112" s="9">
        <v>1720.6</v>
      </c>
    </row>
    <row r="113" spans="1:3" ht="36">
      <c r="A113" s="7" t="s">
        <v>214</v>
      </c>
      <c r="B113" s="8" t="s">
        <v>215</v>
      </c>
      <c r="C113" s="9">
        <v>66.900000000000006</v>
      </c>
    </row>
    <row r="114" spans="1:3">
      <c r="A114" s="7" t="s">
        <v>216</v>
      </c>
      <c r="B114" s="8" t="s">
        <v>217</v>
      </c>
      <c r="C114" s="9">
        <v>3705.6</v>
      </c>
    </row>
    <row r="115" spans="1:3">
      <c r="A115" s="7" t="s">
        <v>218</v>
      </c>
      <c r="B115" s="8" t="s">
        <v>219</v>
      </c>
      <c r="C115" s="9">
        <v>584892.9</v>
      </c>
    </row>
    <row r="116" spans="1:3">
      <c r="A116" s="7" t="s">
        <v>220</v>
      </c>
      <c r="B116" s="8" t="s">
        <v>221</v>
      </c>
      <c r="C116" s="9">
        <f>C117+C118+C119+C120+C121</f>
        <v>52880.4</v>
      </c>
    </row>
    <row r="117" spans="1:3" ht="72">
      <c r="A117" s="7" t="s">
        <v>222</v>
      </c>
      <c r="B117" s="8" t="s">
        <v>223</v>
      </c>
      <c r="C117" s="9">
        <v>1445.3</v>
      </c>
    </row>
    <row r="118" spans="1:3" ht="36">
      <c r="A118" s="7" t="s">
        <v>224</v>
      </c>
      <c r="B118" s="8" t="s">
        <v>225</v>
      </c>
      <c r="C118" s="9">
        <v>3794.5</v>
      </c>
    </row>
    <row r="119" spans="1:3" ht="60">
      <c r="A119" s="7" t="s">
        <v>226</v>
      </c>
      <c r="B119" s="8" t="s">
        <v>227</v>
      </c>
      <c r="C119" s="9">
        <v>45769.9</v>
      </c>
    </row>
    <row r="120" spans="1:3" ht="24">
      <c r="A120" s="10" t="s">
        <v>228</v>
      </c>
      <c r="B120" s="11" t="s">
        <v>229</v>
      </c>
      <c r="C120" s="9">
        <v>416.7</v>
      </c>
    </row>
    <row r="121" spans="1:3">
      <c r="A121" s="12" t="s">
        <v>230</v>
      </c>
      <c r="B121" s="13" t="s">
        <v>231</v>
      </c>
      <c r="C121" s="9">
        <v>1454</v>
      </c>
    </row>
    <row r="122" spans="1:3">
      <c r="A122" s="10" t="s">
        <v>232</v>
      </c>
      <c r="B122" s="14" t="s">
        <v>233</v>
      </c>
      <c r="C122" s="9">
        <f>C123</f>
        <v>21244.999999999996</v>
      </c>
    </row>
    <row r="123" spans="1:3">
      <c r="A123" s="10" t="s">
        <v>232</v>
      </c>
      <c r="B123" s="14" t="s">
        <v>234</v>
      </c>
      <c r="C123" s="9">
        <f>6537+70648.2+5095.7-70648.2+89.8+97+93-5136.1+4430.4+4902.1+5136.1</f>
        <v>21244.999999999996</v>
      </c>
    </row>
    <row r="126" spans="1:3" ht="15.75">
      <c r="A126" s="15"/>
      <c r="B126" s="16"/>
    </row>
    <row r="127" spans="1:3" ht="15.75">
      <c r="A127" s="15"/>
      <c r="B127" s="16"/>
    </row>
  </sheetData>
  <mergeCells count="6">
    <mergeCell ref="A6:C6"/>
    <mergeCell ref="B1:C1"/>
    <mergeCell ref="B2:C2"/>
    <mergeCell ref="B3:C3"/>
    <mergeCell ref="B4:C4"/>
    <mergeCell ref="B5:C5"/>
  </mergeCells>
  <printOptions horizontalCentered="1"/>
  <pageMargins left="0.31496062992126" right="0.196850393700787" top="0.196850393700787" bottom="0.196850393700787" header="0.31496062992126" footer="0.31496062992126"/>
  <pageSetup paperSize="9" scale="71" fitToHeight="8" orientation="portrait" errors="blank" r:id="rId1"/>
  <rowBreaks count="2" manualBreakCount="2">
    <brk id="23" max="16383" man="1"/>
    <brk id="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 (на Думу)</vt:lpstr>
      <vt:lpstr>'прил 1 (на Думу)'!Заголовки_для_печати</vt:lpstr>
    </vt:vector>
  </TitlesOfParts>
  <Company>sborka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User</cp:lastModifiedBy>
  <cp:lastPrinted>2026-08-10T03:02:00Z</cp:lastPrinted>
  <dcterms:created xsi:type="dcterms:W3CDTF">2026-07-03T06:32:47Z</dcterms:created>
  <dcterms:modified xsi:type="dcterms:W3CDTF">2026-08-10T03:02:13Z</dcterms:modified>
</cp:coreProperties>
</file>